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СВОД!$9:$11</definedName>
    <definedName name="_xlnm.Print_Area" localSheetId="0">СВОД!$A$1:$P$23</definedName>
  </definedNames>
  <calcPr calcId="125725"/>
</workbook>
</file>

<file path=xl/calcChain.xml><?xml version="1.0" encoding="utf-8"?>
<calcChain xmlns="http://schemas.openxmlformats.org/spreadsheetml/2006/main">
  <c r="N22" i="16"/>
  <c r="N13"/>
  <c r="N14"/>
  <c r="N15"/>
  <c r="N16"/>
  <c r="N17"/>
  <c r="N18"/>
  <c r="N19"/>
  <c r="N20"/>
  <c r="N21"/>
  <c r="N12"/>
  <c r="N23" l="1"/>
  <c r="I12" l="1"/>
  <c r="J12" s="1"/>
  <c r="O12" s="1"/>
  <c r="I13"/>
  <c r="J13" s="1"/>
  <c r="I14"/>
  <c r="J14" s="1"/>
  <c r="I15"/>
  <c r="J15" s="1"/>
  <c r="I16"/>
  <c r="J16" s="1"/>
</calcChain>
</file>

<file path=xl/sharedStrings.xml><?xml version="1.0" encoding="utf-8"?>
<sst xmlns="http://schemas.openxmlformats.org/spreadsheetml/2006/main" count="84" uniqueCount="82">
  <si>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</si>
  <si>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</si>
  <si>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</si>
  <si>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</si>
  <si>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</si>
  <si>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</si>
  <si>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</si>
  <si>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</si>
  <si>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</si>
  <si>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</si>
  <si>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</si>
  <si>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</si>
  <si>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</si>
  <si>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</si>
  <si>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</si>
  <si>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</si>
  <si>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</si>
  <si>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</si>
  <si>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</si>
  <si>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</si>
  <si>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</si>
  <si>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</si>
  <si>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</si>
  <si>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</si>
  <si>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</si>
  <si>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</si>
  <si>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</si>
  <si>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</si>
  <si>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</si>
  <si>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</si>
  <si>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</si>
  <si>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</si>
  <si>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</si>
  <si>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</si>
  <si>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</si>
  <si>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</si>
  <si>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</si>
  <si>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</si>
  <si>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</si>
  <si>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</si>
  <si>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</si>
  <si>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</si>
  <si>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</si>
  <si>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</si>
  <si>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</si>
  <si>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</si>
  <si>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</si>
  <si>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</si>
  <si>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</si>
  <si>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</si>
  <si>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</si>
  <si>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</si>
  <si>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</si>
  <si>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</si>
  <si>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</si>
  <si>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</si>
  <si>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</si>
  <si>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</si>
  <si>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Доля педагогических и управленческих кадров общеобразовательных учреждений, которые пройдут повышение квалификации для работы в соответствии с федеральными государственными образовательными стандартами</t>
  </si>
  <si>
    <t>Доступность дошкольного образования (отношение численности детей в возрасте 1-7 лет, которым предоставлена возможность получать услуги дошкольного образования, к численности детей в возрасте 1-7 лет, скорректированной на численность детей в возрасте 5-7 лет, обучающихся в школе)</t>
  </si>
  <si>
    <t>Охват детей в возрасте от 3 до 7 лет услугами дошкольного образования (отношение численности детей в возрасте 3-7 лет, которым предоставлена возможность получать услуги дошкольного образования, к численности детей в возрасте 3-7 лет, скорректированной на численность детей в возрасте 5-7 лет, обучающихся в школе)</t>
  </si>
  <si>
    <t>Доля детей, охваченных образовательными программами дополнительного образования детей, в общей численности детей и молодежи в возрасте 5-18 лет</t>
  </si>
  <si>
    <t>Удовлетворенность населения качеством дошкольного, общего и дополнительного образования</t>
  </si>
  <si>
    <t xml:space="preserve">Приложение 2 </t>
  </si>
  <si>
    <t xml:space="preserve">к постановлению администрации </t>
  </si>
  <si>
    <t xml:space="preserve">Большеигнатовского муниципального района </t>
  </si>
  <si>
    <t xml:space="preserve">Цель, которая была поставлена при составлении данной программы: выполнена. Целевые показатели достигнуты. В результате реализации  мероприятий, предусмотренных программой, удалось обеспечить достижения следующих социально-экономических эффектов: создана инфраструтура сопровождения раннего развития детей (от 0 до 3 лет);
создана единая (на уровне муниципалитета) электронная система учёта детей  дошкольного возраста, не охваченных услугами дошкольного образования;  предоставляются консультационные услуги всем семьям с детьми раннего возраста; внедрена система ФГОС дошкольного образования в 100% дошкольных образовательных организаций;
доступность дошкольными образовательными услугами  в возрасте от 3-7 лет; муниципальная поддержка и социальная защита одарённых детей; на новый уровень поставлена научно-методическая работа; созданы условия для получения образования детьми с ограниченными возможностями здоровья; организовано проведится государственной итоговой аттестации выпускников 9, 11 классов (в т.ч. в форме ЕГЭ);обеспечено  участия детей в международных, всероссийских, зональных, республиканских конкурсах, фестивалях, научно-практических конференциях; организовано участие в Межрегиональной олимпиаде по мордовскому (мокшанскому и эрзянскому) языку и мордовской литературе; мероприятия по проведению оздоровительной кампании детей; организованы и проведены мероприятия по поддержке талантливой  молодежи (ежегодные выплаты  премий талантливой молодежи); участие учащихся  в муниципальном и республиканском конкурсе "Ученик года",участие педагогов в муниципальном,республиканском конкурсе профессионального мастерства («Учитель года») , "Воспитатель года",приобретено компьютерное оборудования для образовательных организаций района.Организовано питание учащихся с ОВЗ , детейиз малоимущих семей и учащие 1-4 классов обеспечены бесплатным горячим питанием. Все дети  от 5 до 18 лет проживающие на территории района охвачены услугами дополнительного образования.                                                                                                 </t>
  </si>
  <si>
    <t xml:space="preserve">Охват детей, систематически занимающихся физической культурой и спортом </t>
  </si>
  <si>
    <t>Доля образовательных организаций, реализующих программы духовно- нравственной направленности</t>
  </si>
  <si>
    <t>Доля детей, получающих дополнительное образование с использованием сертификата дополнительного образования, в общей численности детей в возрасте от 5 до 18 лет %</t>
  </si>
  <si>
    <t>Доля детей в возрасте от 5 до 18 лет, использующих сертификаты дополнительного образования в статусе сертификатов персонифицированного финансирования</t>
  </si>
  <si>
    <t xml:space="preserve"> Об утверждении отчета о реализации муниципальной  
программы  «Развитие образования в Большеигнатовском 
муниципальном районе на 2015-2025 годы» за 2021год»                                                                                                                           
</t>
  </si>
  <si>
    <t>Высокий уровень реализации программы</t>
  </si>
  <si>
    <t>Сводный годовой отчет об эффективности реализации  муниципальной программы "Развитие образования  в Большеигнатовском муниципальном районе на 2015-2026 годы" Большеигнатовского  муниципального района за 2022 год</t>
  </si>
  <si>
    <t xml:space="preserve"> "Развитие образования  в Большеигнатовском муниципальном районе на 2015-2026 годы" </t>
  </si>
  <si>
    <t>Число основных мероприятий, запланированных к реализации в 2022 единиц</t>
  </si>
  <si>
    <t>Информация по выполнению основных мероприятий за 2022 год</t>
  </si>
  <si>
    <t xml:space="preserve">Объем финансовых средств, запланированный по программе на 2022г., тыс..руб                                                                                                                  </t>
  </si>
  <si>
    <t>Фактически освоенный объем финансирования программы за 2022г., тыс. рублей</t>
  </si>
  <si>
    <t>Целевое значение на 2022 г.</t>
  </si>
  <si>
    <t>Фактическое значение за 2022 г.</t>
  </si>
  <si>
    <t>Разработка сметной документации на капитальный ремонт здания школы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</si>
</sst>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</numFmts>
  <fonts count="26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6"/>
      <color indexed="8"/>
      <name val="Calibri"/>
      <family val="2"/>
    </font>
    <font>
      <sz val="20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39">
    <xf numFmtId="0" fontId="0" fillId="0" borderId="0" xfId="0"/>
    <xf numFmtId="0" fontId="25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7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7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7" fontId="3" fillId="0" borderId="2" xfId="106" applyNumberFormat="1" applyFont="1" applyFill="1" applyBorder="1" applyAlignment="1">
      <alignment horizontal="center" vertical="center" wrapText="1"/>
    </xf>
    <xf numFmtId="16" fontId="2" fillId="0" borderId="5" xfId="2" applyNumberFormat="1" applyFont="1" applyFill="1" applyBorder="1" applyAlignment="1">
      <alignment horizontal="center" vertical="center" textRotation="90" wrapText="1"/>
    </xf>
    <xf numFmtId="167" fontId="10" fillId="0" borderId="2" xfId="2" applyNumberFormat="1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0" fillId="0" borderId="11" xfId="0" applyFill="1" applyBorder="1"/>
    <xf numFmtId="0" fontId="0" fillId="0" borderId="0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3" fillId="0" borderId="2" xfId="106" applyNumberFormat="1" applyFont="1" applyFill="1" applyBorder="1" applyAlignment="1">
      <alignment vertical="top" wrapText="1"/>
    </xf>
    <xf numFmtId="0" fontId="3" fillId="0" borderId="16" xfId="106" applyNumberFormat="1" applyFont="1" applyFill="1" applyBorder="1" applyAlignment="1">
      <alignment horizontal="center" vertical="center" wrapText="1"/>
    </xf>
    <xf numFmtId="165" fontId="3" fillId="0" borderId="16" xfId="106" applyNumberFormat="1" applyFont="1" applyFill="1" applyBorder="1" applyAlignment="1">
      <alignment horizontal="center" vertical="center" wrapText="1"/>
    </xf>
    <xf numFmtId="0" fontId="0" fillId="0" borderId="0" xfId="0" applyFill="1"/>
    <xf numFmtId="0" fontId="23" fillId="0" borderId="0" xfId="0" applyFont="1" applyFill="1"/>
    <xf numFmtId="165" fontId="22" fillId="0" borderId="0" xfId="0" applyNumberFormat="1" applyFont="1" applyFill="1"/>
    <xf numFmtId="0" fontId="24" fillId="0" borderId="0" xfId="0" applyFont="1"/>
    <xf numFmtId="0" fontId="20" fillId="0" borderId="2" xfId="0" applyFont="1" applyBorder="1" applyAlignment="1">
      <alignment horizontal="justify" vertical="top" wrapText="1"/>
    </xf>
    <xf numFmtId="0" fontId="24" fillId="0" borderId="0" xfId="0" applyFont="1" applyAlignment="1">
      <alignment horizontal="left" vertical="top" wrapText="1"/>
    </xf>
    <xf numFmtId="165" fontId="17" fillId="0" borderId="5" xfId="2" applyNumberFormat="1" applyFont="1" applyFill="1" applyBorder="1"/>
    <xf numFmtId="0" fontId="1" fillId="0" borderId="1" xfId="57" applyFont="1" applyFill="1" applyBorder="1" applyAlignment="1">
      <alignment horizontal="center" vertical="center" wrapText="1"/>
    </xf>
    <xf numFmtId="165" fontId="17" fillId="5" borderId="5" xfId="2" applyNumberFormat="1" applyFont="1" applyFill="1" applyBorder="1"/>
    <xf numFmtId="0" fontId="21" fillId="0" borderId="17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13" xfId="57" applyFont="1" applyFill="1" applyBorder="1" applyAlignment="1">
      <alignment horizontal="left" vertical="center" wrapText="1"/>
    </xf>
    <xf numFmtId="0" fontId="18" fillId="0" borderId="14" xfId="57" applyFont="1" applyFill="1" applyBorder="1" applyAlignment="1">
      <alignment horizontal="left" vertical="center" wrapText="1"/>
    </xf>
    <xf numFmtId="0" fontId="18" fillId="0" borderId="15" xfId="57" applyFont="1" applyFill="1" applyBorder="1" applyAlignment="1">
      <alignment horizontal="left" vertical="center" wrapTex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19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20" xfId="57" applyFont="1" applyFill="1" applyBorder="1" applyAlignment="1">
      <alignment horizontal="center" vertical="center" wrapText="1"/>
    </xf>
    <xf numFmtId="0" fontId="2" fillId="0" borderId="21" xfId="57" applyFont="1" applyFill="1" applyBorder="1" applyAlignment="1">
      <alignment horizontal="center" vertical="center" wrapText="1"/>
    </xf>
    <xf numFmtId="0" fontId="2" fillId="0" borderId="22" xfId="57" applyFont="1" applyFill="1" applyBorder="1" applyAlignment="1">
      <alignment horizontal="center" vertical="center" wrapText="1"/>
    </xf>
    <xf numFmtId="0" fontId="1" fillId="5" borderId="23" xfId="2" applyFont="1" applyFill="1" applyBorder="1" applyAlignment="1">
      <alignment horizontal="left" vertical="top" wrapText="1"/>
    </xf>
    <xf numFmtId="0" fontId="1" fillId="5" borderId="24" xfId="2" applyFont="1" applyFill="1" applyBorder="1" applyAlignment="1">
      <alignment horizontal="left" vertical="top" wrapText="1"/>
    </xf>
    <xf numFmtId="0" fontId="1" fillId="5" borderId="25" xfId="2" applyFont="1" applyFill="1" applyBorder="1" applyAlignment="1">
      <alignment horizontal="left" vertical="top" wrapText="1"/>
    </xf>
    <xf numFmtId="0" fontId="2" fillId="0" borderId="8" xfId="106" applyNumberFormat="1" applyFont="1" applyFill="1" applyBorder="1" applyAlignment="1">
      <alignment horizontal="left" vertical="top" wrapText="1"/>
    </xf>
    <xf numFmtId="0" fontId="2" fillId="0" borderId="9" xfId="106" applyNumberFormat="1" applyFont="1" applyFill="1" applyBorder="1" applyAlignment="1">
      <alignment horizontal="left" vertical="top" wrapText="1"/>
    </xf>
    <xf numFmtId="0" fontId="2" fillId="0" borderId="10" xfId="106" applyNumberFormat="1" applyFont="1" applyFill="1" applyBorder="1" applyAlignment="1">
      <alignment horizontal="left" vertical="top" wrapText="1"/>
    </xf>
    <xf numFmtId="0" fontId="2" fillId="0" borderId="11" xfId="106" applyNumberFormat="1" applyFont="1" applyFill="1" applyBorder="1" applyAlignment="1">
      <alignment horizontal="left" vertical="top" wrapText="1"/>
    </xf>
    <xf numFmtId="0" fontId="2" fillId="0" borderId="0" xfId="106" applyNumberFormat="1" applyFont="1" applyFill="1" applyBorder="1" applyAlignment="1">
      <alignment horizontal="left" vertical="top" wrapText="1"/>
    </xf>
    <xf numFmtId="0" fontId="2" fillId="0" borderId="12" xfId="106" applyNumberFormat="1" applyFont="1" applyFill="1" applyBorder="1" applyAlignment="1">
      <alignment horizontal="left" vertical="top" wrapText="1"/>
    </xf>
    <xf numFmtId="0" fontId="2" fillId="0" borderId="13" xfId="106" applyNumberFormat="1" applyFont="1" applyFill="1" applyBorder="1" applyAlignment="1">
      <alignment horizontal="left" vertical="top" wrapText="1"/>
    </xf>
    <xf numFmtId="0" fontId="2" fillId="0" borderId="14" xfId="106" applyNumberFormat="1" applyFont="1" applyFill="1" applyBorder="1" applyAlignment="1">
      <alignment horizontal="left" vertical="top" wrapText="1"/>
    </xf>
    <xf numFmtId="0" fontId="2" fillId="0" borderId="15" xfId="106" applyNumberFormat="1" applyFont="1" applyFill="1" applyBorder="1" applyAlignment="1">
      <alignment horizontal="left" vertical="top" wrapText="1"/>
    </xf>
    <xf numFmtId="165" fontId="17" fillId="0" borderId="1" xfId="2" applyNumberFormat="1" applyFont="1" applyFill="1" applyBorder="1" applyAlignment="1">
      <alignment horizontal="center" vertical="top"/>
    </xf>
    <xf numFmtId="165" fontId="17" fillId="0" borderId="3" xfId="2" applyNumberFormat="1" applyFont="1" applyFill="1" applyBorder="1" applyAlignment="1">
      <alignment horizontal="center" vertical="top"/>
    </xf>
    <xf numFmtId="165" fontId="17" fillId="0" borderId="26" xfId="2" applyNumberFormat="1" applyFont="1" applyFill="1" applyBorder="1" applyAlignment="1">
      <alignment horizontal="center" vertical="top"/>
    </xf>
    <xf numFmtId="0" fontId="10" fillId="0" borderId="20" xfId="2" applyFont="1" applyFill="1" applyBorder="1" applyAlignment="1">
      <alignment horizontal="center" vertical="center" wrapText="1"/>
    </xf>
    <xf numFmtId="0" fontId="10" fillId="0" borderId="21" xfId="2" applyFont="1" applyFill="1" applyBorder="1" applyAlignment="1">
      <alignment horizontal="center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" fillId="0" borderId="27" xfId="2" applyFont="1" applyFill="1" applyBorder="1" applyAlignment="1">
      <alignment horizontal="center" vertical="top" wrapText="1"/>
    </xf>
    <xf numFmtId="0" fontId="1" fillId="0" borderId="28" xfId="2" applyFont="1" applyFill="1" applyBorder="1" applyAlignment="1">
      <alignment horizontal="center" vertical="top" wrapText="1"/>
    </xf>
    <xf numFmtId="0" fontId="1" fillId="0" borderId="29" xfId="2" applyFont="1" applyFill="1" applyBorder="1" applyAlignment="1">
      <alignment horizontal="center" vertical="top" wrapText="1"/>
    </xf>
    <xf numFmtId="0" fontId="2" fillId="0" borderId="18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26" xfId="2" applyFont="1" applyFill="1" applyBorder="1" applyAlignment="1">
      <alignment horizontal="center" vertical="center" wrapText="1"/>
    </xf>
    <xf numFmtId="0" fontId="1" fillId="0" borderId="30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/>
    </xf>
    <xf numFmtId="0" fontId="2" fillId="2" borderId="31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165" fontId="2" fillId="5" borderId="15" xfId="2" applyNumberFormat="1" applyFont="1" applyFill="1" applyBorder="1" applyAlignment="1">
      <alignment horizontal="center" vertical="top" wrapText="1"/>
    </xf>
    <xf numFmtId="0" fontId="0" fillId="0" borderId="2" xfId="0" applyBorder="1"/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DZ29"/>
  <sheetViews>
    <sheetView tabSelected="1" view="pageBreakPreview" topLeftCell="E12" zoomScaleNormal="43" zoomScaleSheetLayoutView="100" workbookViewId="0">
      <selection activeCell="N22" sqref="N22"/>
    </sheetView>
  </sheetViews>
  <sheetFormatPr defaultRowHeight="18.75" outlineLevelCol="1"/>
  <cols>
    <col min="1" max="1" width="5.7109375" style="27" customWidth="1"/>
    <col min="2" max="2" width="19.5703125" customWidth="1"/>
    <col min="3" max="3" width="18.85546875" customWidth="1"/>
    <col min="4" max="4" width="18.7109375" customWidth="1"/>
    <col min="5" max="5" width="19.4257812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6.85546875" customWidth="1"/>
    <col min="12" max="12" width="11.140625" customWidth="1"/>
    <col min="13" max="13" width="12.140625" customWidth="1"/>
    <col min="14" max="14" width="20.140625" customWidth="1"/>
    <col min="15" max="15" width="26.5703125" customWidth="1"/>
    <col min="16" max="16" width="23.42578125" customWidth="1"/>
    <col min="17" max="17" width="9.85546875" customWidth="1"/>
    <col min="19" max="19" width="9.5703125" hidden="1" customWidth="1" outlineLevel="1"/>
    <col min="20" max="20" width="9.140625" collapsed="1"/>
  </cols>
  <sheetData>
    <row r="1" spans="1:130">
      <c r="P1" s="63" t="s">
        <v>63</v>
      </c>
    </row>
    <row r="2" spans="1:130">
      <c r="P2" s="63" t="s">
        <v>64</v>
      </c>
    </row>
    <row r="3" spans="1:130">
      <c r="P3" s="63" t="s">
        <v>65</v>
      </c>
    </row>
    <row r="4" spans="1:130" ht="105.75" customHeight="1">
      <c r="P4" s="65" t="s">
        <v>71</v>
      </c>
    </row>
    <row r="5" spans="1:130">
      <c r="P5" s="63"/>
    </row>
    <row r="6" spans="1:130" ht="23.45" customHeight="1">
      <c r="C6" s="28"/>
      <c r="D6" s="28"/>
      <c r="F6" s="29"/>
      <c r="M6" s="20"/>
    </row>
    <row r="7" spans="1:130" s="30" customFormat="1" ht="40.5" customHeight="1">
      <c r="A7" s="71" t="s">
        <v>73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130" s="30" customFormat="1" ht="23.45" customHeight="1" thickBot="1">
      <c r="Q8" s="31"/>
      <c r="R8" s="31"/>
    </row>
    <row r="9" spans="1:130" s="32" customFormat="1" ht="57" customHeight="1">
      <c r="A9" s="107" t="s">
        <v>0</v>
      </c>
      <c r="B9" s="75" t="s">
        <v>36</v>
      </c>
      <c r="C9" s="79" t="s">
        <v>76</v>
      </c>
      <c r="D9" s="80"/>
      <c r="E9" s="81"/>
      <c r="F9" s="97" t="s">
        <v>40</v>
      </c>
      <c r="G9" s="98"/>
      <c r="H9" s="98"/>
      <c r="I9" s="98"/>
      <c r="J9" s="99"/>
      <c r="K9" s="103" t="s">
        <v>45</v>
      </c>
      <c r="L9" s="103"/>
      <c r="M9" s="103"/>
      <c r="N9" s="103"/>
      <c r="O9" s="75" t="s">
        <v>48</v>
      </c>
      <c r="P9" s="77" t="s">
        <v>51</v>
      </c>
      <c r="Q9" s="33"/>
      <c r="R9" s="33"/>
    </row>
    <row r="10" spans="1:130" s="32" customFormat="1" ht="192" customHeight="1">
      <c r="A10" s="108"/>
      <c r="B10" s="76"/>
      <c r="C10" s="41" t="s">
        <v>75</v>
      </c>
      <c r="D10" s="41" t="s">
        <v>37</v>
      </c>
      <c r="E10" s="42" t="s">
        <v>38</v>
      </c>
      <c r="F10" s="42" t="s">
        <v>3</v>
      </c>
      <c r="G10" s="41" t="s">
        <v>77</v>
      </c>
      <c r="H10" s="41" t="s">
        <v>78</v>
      </c>
      <c r="I10" s="43" t="s">
        <v>42</v>
      </c>
      <c r="J10" s="43" t="s">
        <v>43</v>
      </c>
      <c r="K10" s="43" t="s">
        <v>49</v>
      </c>
      <c r="L10" s="44" t="s">
        <v>79</v>
      </c>
      <c r="M10" s="44" t="s">
        <v>80</v>
      </c>
      <c r="N10" s="44" t="s">
        <v>46</v>
      </c>
      <c r="O10" s="76"/>
      <c r="P10" s="78"/>
      <c r="Q10" s="33"/>
      <c r="R10" s="33"/>
    </row>
    <row r="11" spans="1:130" s="26" customFormat="1" ht="51" customHeight="1">
      <c r="A11" s="45"/>
      <c r="B11" s="41">
        <v>1</v>
      </c>
      <c r="C11" s="41">
        <v>2</v>
      </c>
      <c r="D11" s="41">
        <v>3</v>
      </c>
      <c r="E11" s="41" t="s">
        <v>39</v>
      </c>
      <c r="F11" s="41">
        <v>5</v>
      </c>
      <c r="G11" s="41">
        <v>6</v>
      </c>
      <c r="H11" s="41">
        <v>7</v>
      </c>
      <c r="I11" s="41" t="s">
        <v>41</v>
      </c>
      <c r="J11" s="41" t="s">
        <v>44</v>
      </c>
      <c r="K11" s="67">
        <v>10</v>
      </c>
      <c r="L11" s="67">
        <v>11</v>
      </c>
      <c r="M11" s="67">
        <v>12</v>
      </c>
      <c r="N11" s="41" t="s">
        <v>47</v>
      </c>
      <c r="O11" s="46" t="s">
        <v>56</v>
      </c>
      <c r="P11" s="47">
        <v>15</v>
      </c>
      <c r="Q11" s="39"/>
      <c r="R11" s="39"/>
      <c r="S11" s="39"/>
      <c r="T11" s="39"/>
      <c r="U11" s="39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5"/>
    </row>
    <row r="12" spans="1:130" s="32" customFormat="1" ht="66.75" customHeight="1">
      <c r="A12" s="100">
        <v>1</v>
      </c>
      <c r="B12" s="104" t="s">
        <v>74</v>
      </c>
      <c r="C12" s="57">
        <v>35</v>
      </c>
      <c r="D12" s="57">
        <v>35</v>
      </c>
      <c r="E12" s="57">
        <v>100</v>
      </c>
      <c r="F12" s="40"/>
      <c r="G12" s="50">
        <v>86715.5</v>
      </c>
      <c r="H12" s="50">
        <v>86374.3</v>
      </c>
      <c r="I12" s="48">
        <f>H12/G12*100</f>
        <v>99.606529397858523</v>
      </c>
      <c r="J12" s="59">
        <f>E12/I12*100</f>
        <v>100.39502490902964</v>
      </c>
      <c r="K12" s="64" t="s">
        <v>57</v>
      </c>
      <c r="L12" s="64">
        <v>99.6</v>
      </c>
      <c r="M12" s="64">
        <v>100</v>
      </c>
      <c r="N12" s="68">
        <f>M12/L12*100</f>
        <v>100.40160642570282</v>
      </c>
      <c r="O12" s="94">
        <f>N23*J12/100</f>
        <v>98.501759446993205</v>
      </c>
      <c r="P12" s="82" t="s">
        <v>72</v>
      </c>
      <c r="Q12" s="37"/>
      <c r="R12" s="37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</row>
    <row r="13" spans="1:130" s="32" customFormat="1" ht="79.5" customHeight="1">
      <c r="A13" s="101"/>
      <c r="B13" s="105"/>
      <c r="C13" s="85" t="s">
        <v>66</v>
      </c>
      <c r="D13" s="86"/>
      <c r="E13" s="87"/>
      <c r="F13" s="49" t="s">
        <v>53</v>
      </c>
      <c r="G13" s="50">
        <v>4508.8289999999997</v>
      </c>
      <c r="H13" s="50">
        <v>4508.8289999999997</v>
      </c>
      <c r="I13" s="48">
        <f>H13/G13*100</f>
        <v>100</v>
      </c>
      <c r="J13" s="58">
        <f>E13/I13*100</f>
        <v>0</v>
      </c>
      <c r="K13" s="64" t="s">
        <v>58</v>
      </c>
      <c r="L13" s="64">
        <v>100</v>
      </c>
      <c r="M13" s="64">
        <v>100</v>
      </c>
      <c r="N13" s="66">
        <f t="shared" ref="N13:N22" si="0">M13/L13*100</f>
        <v>100</v>
      </c>
      <c r="O13" s="95"/>
      <c r="P13" s="83"/>
      <c r="Q13" s="33"/>
      <c r="R13" s="33"/>
    </row>
    <row r="14" spans="1:130" s="32" customFormat="1" ht="76.5" customHeight="1">
      <c r="A14" s="101"/>
      <c r="B14" s="105"/>
      <c r="C14" s="88"/>
      <c r="D14" s="89"/>
      <c r="E14" s="90"/>
      <c r="F14" s="49" t="s">
        <v>52</v>
      </c>
      <c r="G14" s="50">
        <v>55538.470999999998</v>
      </c>
      <c r="H14" s="50">
        <v>55310.271000000001</v>
      </c>
      <c r="I14" s="48">
        <f>H14/G14*100</f>
        <v>99.589113643405852</v>
      </c>
      <c r="J14" s="58">
        <f>E14/I14*100</f>
        <v>0</v>
      </c>
      <c r="K14" s="64" t="s">
        <v>59</v>
      </c>
      <c r="L14" s="64">
        <v>100</v>
      </c>
      <c r="M14" s="64">
        <v>100</v>
      </c>
      <c r="N14" s="66">
        <f t="shared" si="0"/>
        <v>100</v>
      </c>
      <c r="O14" s="95"/>
      <c r="P14" s="83"/>
      <c r="Q14" s="33"/>
      <c r="R14" s="33"/>
    </row>
    <row r="15" spans="1:130" s="32" customFormat="1" ht="84" customHeight="1">
      <c r="A15" s="101"/>
      <c r="B15" s="105"/>
      <c r="C15" s="88"/>
      <c r="D15" s="89"/>
      <c r="E15" s="90"/>
      <c r="F15" s="49" t="s">
        <v>54</v>
      </c>
      <c r="G15" s="50">
        <v>26668.2</v>
      </c>
      <c r="H15" s="50">
        <v>26555.199499999999</v>
      </c>
      <c r="I15" s="48">
        <f>H15/G15*100</f>
        <v>99.576272489331856</v>
      </c>
      <c r="J15" s="58">
        <f>E15/I15*100</f>
        <v>0</v>
      </c>
      <c r="K15" s="64" t="s">
        <v>60</v>
      </c>
      <c r="L15" s="64">
        <v>100</v>
      </c>
      <c r="M15" s="64">
        <v>100</v>
      </c>
      <c r="N15" s="66">
        <f t="shared" si="0"/>
        <v>100</v>
      </c>
      <c r="O15" s="95"/>
      <c r="P15" s="83"/>
      <c r="Q15" s="33"/>
      <c r="R15" s="33"/>
    </row>
    <row r="16" spans="1:130" s="32" customFormat="1" ht="60" customHeight="1">
      <c r="A16" s="101"/>
      <c r="B16" s="105"/>
      <c r="C16" s="88"/>
      <c r="D16" s="89"/>
      <c r="E16" s="90"/>
      <c r="F16" s="51" t="s">
        <v>55</v>
      </c>
      <c r="G16" s="50"/>
      <c r="H16" s="50"/>
      <c r="I16" s="48" t="e">
        <f>H16/G16*100</f>
        <v>#DIV/0!</v>
      </c>
      <c r="J16" s="58" t="e">
        <f>E16/I16*100</f>
        <v>#DIV/0!</v>
      </c>
      <c r="K16" s="64" t="s">
        <v>61</v>
      </c>
      <c r="L16" s="64">
        <v>73</v>
      </c>
      <c r="M16" s="64">
        <v>59.4</v>
      </c>
      <c r="N16" s="66">
        <f t="shared" si="0"/>
        <v>81.369863013698634</v>
      </c>
      <c r="O16" s="95"/>
      <c r="P16" s="83"/>
      <c r="Q16" s="34"/>
      <c r="R16" s="33"/>
    </row>
    <row r="17" spans="1:16" ht="52.5" customHeight="1">
      <c r="A17" s="101"/>
      <c r="B17" s="105"/>
      <c r="C17" s="88"/>
      <c r="D17" s="89"/>
      <c r="E17" s="90"/>
      <c r="F17" s="52"/>
      <c r="G17" s="53"/>
      <c r="H17" s="53"/>
      <c r="I17" s="53"/>
      <c r="J17" s="53"/>
      <c r="K17" s="64" t="s">
        <v>62</v>
      </c>
      <c r="L17" s="64">
        <v>81</v>
      </c>
      <c r="M17" s="64">
        <v>80.489999999999995</v>
      </c>
      <c r="N17" s="66">
        <f t="shared" si="0"/>
        <v>99.370370370370367</v>
      </c>
      <c r="O17" s="95"/>
      <c r="P17" s="83"/>
    </row>
    <row r="18" spans="1:16" ht="63.75" customHeight="1">
      <c r="A18" s="101"/>
      <c r="B18" s="105"/>
      <c r="C18" s="88"/>
      <c r="D18" s="89"/>
      <c r="E18" s="90"/>
      <c r="F18" s="52"/>
      <c r="G18" s="53"/>
      <c r="H18" s="53"/>
      <c r="I18" s="53"/>
      <c r="J18" s="53"/>
      <c r="K18" s="64" t="s">
        <v>67</v>
      </c>
      <c r="L18" s="64">
        <v>82</v>
      </c>
      <c r="M18" s="64">
        <v>82</v>
      </c>
      <c r="N18" s="68">
        <f t="shared" si="0"/>
        <v>100</v>
      </c>
      <c r="O18" s="95"/>
      <c r="P18" s="83"/>
    </row>
    <row r="19" spans="1:16" ht="57.75" customHeight="1">
      <c r="A19" s="101"/>
      <c r="B19" s="105"/>
      <c r="C19" s="88"/>
      <c r="D19" s="89"/>
      <c r="E19" s="90"/>
      <c r="F19" s="52"/>
      <c r="G19" s="53"/>
      <c r="H19" s="53"/>
      <c r="I19" s="53"/>
      <c r="J19" s="53"/>
      <c r="K19" s="64" t="s">
        <v>68</v>
      </c>
      <c r="L19" s="64">
        <v>100</v>
      </c>
      <c r="M19" s="64">
        <v>100</v>
      </c>
      <c r="N19" s="66">
        <f t="shared" si="0"/>
        <v>100</v>
      </c>
      <c r="O19" s="95"/>
      <c r="P19" s="83"/>
    </row>
    <row r="20" spans="1:16" ht="57.75" customHeight="1">
      <c r="A20" s="101"/>
      <c r="B20" s="105"/>
      <c r="C20" s="88"/>
      <c r="D20" s="89"/>
      <c r="E20" s="90"/>
      <c r="F20" s="52"/>
      <c r="G20" s="53"/>
      <c r="H20" s="53"/>
      <c r="I20" s="53"/>
      <c r="J20" s="53"/>
      <c r="K20" s="64" t="s">
        <v>69</v>
      </c>
      <c r="L20" s="64">
        <v>40</v>
      </c>
      <c r="M20" s="64">
        <v>40</v>
      </c>
      <c r="N20" s="66">
        <f t="shared" si="0"/>
        <v>100</v>
      </c>
      <c r="O20" s="95"/>
      <c r="P20" s="83"/>
    </row>
    <row r="21" spans="1:16" ht="57.75" customHeight="1">
      <c r="A21" s="101"/>
      <c r="B21" s="105"/>
      <c r="C21" s="88"/>
      <c r="D21" s="89"/>
      <c r="E21" s="90"/>
      <c r="F21" s="52"/>
      <c r="G21" s="53"/>
      <c r="H21" s="53"/>
      <c r="I21" s="53"/>
      <c r="J21" s="53"/>
      <c r="K21" s="64" t="s">
        <v>70</v>
      </c>
      <c r="L21" s="64">
        <v>5</v>
      </c>
      <c r="M21" s="64">
        <v>5</v>
      </c>
      <c r="N21" s="66">
        <f>M21/L21*100</f>
        <v>100</v>
      </c>
      <c r="O21" s="95"/>
      <c r="P21" s="83"/>
    </row>
    <row r="22" spans="1:16" ht="57.75" customHeight="1">
      <c r="A22" s="101"/>
      <c r="B22" s="105"/>
      <c r="C22" s="88"/>
      <c r="D22" s="89"/>
      <c r="E22" s="90"/>
      <c r="F22" s="52"/>
      <c r="G22" s="53"/>
      <c r="H22" s="53"/>
      <c r="I22" s="53"/>
      <c r="J22" s="53"/>
      <c r="K22" s="138" t="s">
        <v>81</v>
      </c>
      <c r="L22" s="138">
        <v>2</v>
      </c>
      <c r="M22" s="138">
        <v>2</v>
      </c>
      <c r="N22" s="138">
        <f>M22/L22*100</f>
        <v>100</v>
      </c>
      <c r="O22" s="95"/>
      <c r="P22" s="83"/>
    </row>
    <row r="23" spans="1:16" ht="87" customHeight="1" thickBot="1">
      <c r="A23" s="102"/>
      <c r="B23" s="106"/>
      <c r="C23" s="91"/>
      <c r="D23" s="92"/>
      <c r="E23" s="93"/>
      <c r="F23" s="54"/>
      <c r="G23" s="55"/>
      <c r="H23" s="55"/>
      <c r="I23" s="55"/>
      <c r="J23" s="56"/>
      <c r="K23" s="72" t="s">
        <v>50</v>
      </c>
      <c r="L23" s="73"/>
      <c r="M23" s="74"/>
      <c r="N23" s="137">
        <f>(N12+N13+N14+N15+N16+N17+N18+N19+N20+N21)/10</f>
        <v>98.114183980977174</v>
      </c>
      <c r="O23" s="96"/>
      <c r="P23" s="84"/>
    </row>
    <row r="24" spans="1:16" ht="37.5" customHeight="1">
      <c r="K24" s="69"/>
      <c r="L24" s="60"/>
      <c r="M24" s="60"/>
    </row>
    <row r="25" spans="1:16" ht="26.25">
      <c r="K25" s="70"/>
      <c r="L25" s="61"/>
      <c r="M25" s="62"/>
    </row>
    <row r="26" spans="1:16">
      <c r="K26" s="70"/>
      <c r="L26" s="60"/>
      <c r="M26" s="60"/>
    </row>
    <row r="27" spans="1:16">
      <c r="K27" s="70"/>
      <c r="L27" s="60"/>
      <c r="M27" s="60"/>
    </row>
    <row r="28" spans="1:16">
      <c r="K28" s="70"/>
      <c r="L28" s="60"/>
      <c r="M28" s="60"/>
    </row>
    <row r="29" spans="1:16">
      <c r="K29" s="70"/>
      <c r="L29" s="60"/>
      <c r="M29" s="60"/>
    </row>
  </sheetData>
  <mergeCells count="15">
    <mergeCell ref="K24:K29"/>
    <mergeCell ref="A7:P7"/>
    <mergeCell ref="K23:M23"/>
    <mergeCell ref="O9:O10"/>
    <mergeCell ref="P9:P10"/>
    <mergeCell ref="C9:E9"/>
    <mergeCell ref="P12:P23"/>
    <mergeCell ref="C13:E23"/>
    <mergeCell ref="O12:O23"/>
    <mergeCell ref="F9:J9"/>
    <mergeCell ref="A12:A23"/>
    <mergeCell ref="K9:N9"/>
    <mergeCell ref="B12:B23"/>
    <mergeCell ref="A9:A10"/>
    <mergeCell ref="B9:B10"/>
  </mergeCells>
  <phoneticPr fontId="0" type="noConversion"/>
  <pageMargins left="0" right="0" top="0" bottom="0" header="0" footer="0"/>
  <pageSetup paperSize="9" scale="37" orientation="landscape" r:id="rId1"/>
  <rowBreaks count="1" manualBreakCount="1">
    <brk id="2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>
      <c r="M1" s="19"/>
      <c r="N1" s="19"/>
      <c r="O1" s="19" t="s">
        <v>24</v>
      </c>
      <c r="P1" s="19"/>
    </row>
    <row r="2" spans="1:16" ht="21" customHeight="1">
      <c r="M2" s="20"/>
      <c r="N2" s="20"/>
      <c r="O2" s="20" t="s">
        <v>35</v>
      </c>
      <c r="P2" s="20"/>
    </row>
    <row r="3" spans="1:16" ht="19.899999999999999" customHeight="1">
      <c r="M3" s="20"/>
      <c r="N3" s="20"/>
      <c r="O3" s="20" t="s">
        <v>25</v>
      </c>
      <c r="P3" s="20"/>
    </row>
    <row r="4" spans="1:16" ht="23.45" customHeight="1">
      <c r="M4" s="20"/>
      <c r="N4" s="20"/>
      <c r="O4" s="20" t="s">
        <v>26</v>
      </c>
      <c r="P4" s="20"/>
    </row>
    <row r="5" spans="1:16" ht="26.45" customHeight="1">
      <c r="A5" s="128" t="s">
        <v>32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</row>
    <row r="6" spans="1:16" ht="23.45" customHeight="1"/>
    <row r="7" spans="1:16" s="1" customFormat="1" ht="45.6" customHeight="1">
      <c r="A7" s="129" t="s">
        <v>0</v>
      </c>
      <c r="B7" s="129" t="s">
        <v>12</v>
      </c>
      <c r="C7" s="109" t="s">
        <v>13</v>
      </c>
      <c r="D7" s="109" t="s">
        <v>3</v>
      </c>
      <c r="E7" s="109" t="s">
        <v>18</v>
      </c>
      <c r="F7" s="130" t="s">
        <v>15</v>
      </c>
      <c r="G7" s="131"/>
      <c r="H7" s="131"/>
      <c r="I7" s="131"/>
      <c r="J7" s="131"/>
      <c r="K7" s="132"/>
      <c r="L7" s="133" t="s">
        <v>17</v>
      </c>
      <c r="M7" s="135" t="s">
        <v>1</v>
      </c>
      <c r="N7" s="136"/>
      <c r="O7" s="109" t="s">
        <v>33</v>
      </c>
      <c r="P7" s="109" t="s">
        <v>2</v>
      </c>
    </row>
    <row r="8" spans="1:16" s="1" customFormat="1" ht="77.45" customHeight="1">
      <c r="A8" s="109"/>
      <c r="B8" s="109"/>
      <c r="C8" s="110"/>
      <c r="D8" s="110"/>
      <c r="E8" s="110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34"/>
      <c r="M8" s="24" t="s">
        <v>5</v>
      </c>
      <c r="N8" s="24" t="s">
        <v>23</v>
      </c>
      <c r="O8" s="110"/>
      <c r="P8" s="110"/>
    </row>
    <row r="9" spans="1:16" s="1" customFormat="1" ht="30.6" customHeight="1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>
      <c r="A10" s="111">
        <v>1</v>
      </c>
      <c r="B10" s="114"/>
      <c r="C10" s="114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7"/>
      <c r="N10" s="117"/>
      <c r="O10" s="122"/>
      <c r="P10" s="125"/>
    </row>
    <row r="11" spans="1:16" ht="87" customHeight="1">
      <c r="A11" s="112"/>
      <c r="B11" s="115"/>
      <c r="C11" s="115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18"/>
      <c r="N11" s="120"/>
      <c r="O11" s="123"/>
      <c r="P11" s="126"/>
    </row>
    <row r="12" spans="1:16" ht="64.900000000000006" customHeight="1">
      <c r="A12" s="112"/>
      <c r="B12" s="115"/>
      <c r="C12" s="115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18"/>
      <c r="N12" s="120"/>
      <c r="O12" s="123"/>
      <c r="P12" s="126"/>
    </row>
    <row r="13" spans="1:16" ht="93.6" customHeight="1">
      <c r="A13" s="112"/>
      <c r="B13" s="115"/>
      <c r="C13" s="115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18"/>
      <c r="N13" s="120"/>
      <c r="O13" s="123"/>
      <c r="P13" s="126"/>
    </row>
    <row r="14" spans="1:16" ht="73.150000000000006" customHeight="1">
      <c r="A14" s="112"/>
      <c r="B14" s="115"/>
      <c r="C14" s="115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18"/>
      <c r="N14" s="120"/>
      <c r="O14" s="123"/>
      <c r="P14" s="126"/>
    </row>
    <row r="15" spans="1:16" ht="51" customHeight="1">
      <c r="A15" s="113"/>
      <c r="B15" s="116"/>
      <c r="C15" s="116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19"/>
      <c r="N15" s="121"/>
      <c r="O15" s="124"/>
      <c r="P15" s="127"/>
    </row>
    <row r="18" spans="2:2" ht="18.75">
      <c r="B18" s="23" t="s">
        <v>28</v>
      </c>
    </row>
    <row r="19" spans="2:2" ht="18.75">
      <c r="B19" s="23"/>
    </row>
    <row r="20" spans="2:2" ht="18.75">
      <c r="B20" s="23" t="s">
        <v>27</v>
      </c>
    </row>
    <row r="21" spans="2:2" ht="18.75">
      <c r="B21" s="23"/>
    </row>
    <row r="22" spans="2:2" ht="18.75">
      <c r="B22" s="23"/>
    </row>
    <row r="23" spans="2:2" ht="18.75">
      <c r="B23" s="23"/>
    </row>
    <row r="24" spans="2:2" ht="18.75">
      <c r="B24" s="23"/>
    </row>
    <row r="25" spans="2:2" ht="18.75">
      <c r="B25" s="23"/>
    </row>
    <row r="26" spans="2:2" ht="18.75">
      <c r="B26" s="23"/>
    </row>
    <row r="27" spans="2:2" ht="18.75">
      <c r="B27" s="23"/>
    </row>
    <row r="28" spans="2:2" ht="18.75">
      <c r="B28" s="23"/>
    </row>
    <row r="29" spans="2:2" ht="18.75">
      <c r="B29" s="23"/>
    </row>
    <row r="30" spans="2:2" ht="18.75">
      <c r="B30" s="23"/>
    </row>
    <row r="31" spans="2:2" ht="18.75">
      <c r="B31" s="23"/>
    </row>
    <row r="32" spans="2:2" ht="18.75">
      <c r="B32" s="23"/>
    </row>
    <row r="33" spans="2:2" ht="18.75">
      <c r="B33" s="23"/>
    </row>
    <row r="34" spans="2:2" ht="18.75">
      <c r="B34" s="23"/>
    </row>
    <row r="35" spans="2:2" ht="18.75">
      <c r="B35" s="23"/>
    </row>
    <row r="36" spans="2:2" ht="18.75">
      <c r="B36" s="23"/>
    </row>
    <row r="37" spans="2:2" ht="18.75">
      <c r="B37" s="23"/>
    </row>
    <row r="38" spans="2:2" ht="18.75">
      <c r="B38" s="23"/>
    </row>
    <row r="39" spans="2:2" ht="18.75">
      <c r="B39" s="23"/>
    </row>
    <row r="40" spans="2:2" ht="18.75">
      <c r="B40" s="23"/>
    </row>
    <row r="41" spans="2:2" ht="18.75">
      <c r="B41" s="23" t="s">
        <v>29</v>
      </c>
    </row>
    <row r="42" spans="2:2" ht="18.75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2023-03-23T12:32:52Z</dcterms:modified>
</cp:coreProperties>
</file>